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480" yWindow="60" windowWidth="13215" windowHeight="12645"/>
  </bookViews>
  <sheets>
    <sheet name="9 мес 2025" sheetId="15" r:id="rId1"/>
  </sheets>
  <definedNames>
    <definedName name="_xlnm._FilterDatabase" localSheetId="0" hidden="1">'9 мес 2025'!$A$6:$E$132</definedName>
    <definedName name="_xlnm.Print_Titles" localSheetId="0">'9 мес 2025'!$6:$6</definedName>
    <definedName name="_xlnm.Print_Area" localSheetId="0">'9 мес 2025'!$A$1:$E$132</definedName>
  </definedNames>
  <calcPr calcId="125725"/>
</workbook>
</file>

<file path=xl/calcChain.xml><?xml version="1.0" encoding="utf-8"?>
<calcChain xmlns="http://schemas.openxmlformats.org/spreadsheetml/2006/main">
  <c r="E8" i="15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4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7"/>
</calcChain>
</file>

<file path=xl/sharedStrings.xml><?xml version="1.0" encoding="utf-8"?>
<sst xmlns="http://schemas.openxmlformats.org/spreadsheetml/2006/main" count="261" uniqueCount="256">
  <si>
    <t>КЦСР</t>
  </si>
  <si>
    <t>Обеспечивающая подпрограмма</t>
  </si>
  <si>
    <t>Наименование программы, подпрограммы</t>
  </si>
  <si>
    <t>0100000000</t>
  </si>
  <si>
    <t>0110000000</t>
  </si>
  <si>
    <t>0120000000</t>
  </si>
  <si>
    <t>0130000000</t>
  </si>
  <si>
    <t>0140000000</t>
  </si>
  <si>
    <t>0150000000</t>
  </si>
  <si>
    <t>0160000000</t>
  </si>
  <si>
    <t>0170000000</t>
  </si>
  <si>
    <t>0180000000</t>
  </si>
  <si>
    <t>0190000000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</si>
  <si>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</si>
  <si>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</si>
  <si>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</si>
  <si>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</si>
  <si>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</si>
  <si>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</si>
  <si>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</si>
  <si>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</si>
  <si>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1000000000</t>
  </si>
  <si>
    <t>1100000000</t>
  </si>
  <si>
    <t>1110000000</t>
  </si>
  <si>
    <t>1120000000</t>
  </si>
  <si>
    <t>1130000000</t>
  </si>
  <si>
    <t>0210000000</t>
  </si>
  <si>
    <t>0220000000</t>
  </si>
  <si>
    <t>0230000000</t>
  </si>
  <si>
    <t>0250000000</t>
  </si>
  <si>
    <t>0310000000</t>
  </si>
  <si>
    <t>0320000000</t>
  </si>
  <si>
    <t>0410000000</t>
  </si>
  <si>
    <t>0510000000</t>
  </si>
  <si>
    <t>0520000000</t>
  </si>
  <si>
    <t>0530000000</t>
  </si>
  <si>
    <t>0610000000</t>
  </si>
  <si>
    <t>0620000000</t>
  </si>
  <si>
    <t>0630000000</t>
  </si>
  <si>
    <t>0710000000</t>
  </si>
  <si>
    <t>0720000000</t>
  </si>
  <si>
    <t>0820000000</t>
  </si>
  <si>
    <t>0850000000</t>
  </si>
  <si>
    <t>0910000000</t>
  </si>
  <si>
    <t>0920000000</t>
  </si>
  <si>
    <t>0930000000</t>
  </si>
  <si>
    <t>1010000000</t>
  </si>
  <si>
    <t>1020000000</t>
  </si>
  <si>
    <t>1040000000</t>
  </si>
  <si>
    <t>1050000000</t>
  </si>
  <si>
    <t>0860000000</t>
  </si>
  <si>
    <t>Подпрограмма "Сохранение и укрепление здоровья обучающихся и воспитанников образовательных учреждений Парабельского района"</t>
  </si>
  <si>
    <t>Подпрограмма "Создание условий для организации дополнительного образования детей в области культуры на территории Парабельского района"</t>
  </si>
  <si>
    <t>рублей</t>
  </si>
  <si>
    <t>Итого</t>
  </si>
  <si>
    <t>Муниципальная программа "Развитие системы образования Парабельского района"</t>
  </si>
  <si>
    <t>Подпрограмма "Развитие дошкольного образования"</t>
  </si>
  <si>
    <t>Подпрограмма "Развитие системы воспитания и дополнительного образования"</t>
  </si>
  <si>
    <t>Подпрограмма "Создание доступных для всех категорий населения и безопасных условий образовательного процесса"</t>
  </si>
  <si>
    <t>Подпрограмма "Реализация полномочий по организации и осуществлению деятельности по опеке и попечительству"</t>
  </si>
  <si>
    <t>Подпрограмма "Создание условий кадрового обеспечения образовательных организаций"</t>
  </si>
  <si>
    <t>Муниципальная программа "Развитие культуры и туризма Парабельского района"</t>
  </si>
  <si>
    <t>Подпрограмма "Создание условий по предоставлению населению культурно-досуговых услуг на территории Парабельского района"</t>
  </si>
  <si>
    <t>Подпрограмма "Развитие инфраструктуры учреждений культуры"</t>
  </si>
  <si>
    <t>0240000000</t>
  </si>
  <si>
    <t>Муниципальная программа "Развитие физической культуры, спорта и формирования здорового образа жизни населения Парабельского района"</t>
  </si>
  <si>
    <t>Подпрограмма "Создание благоприятных условий для увеличения охвата населения физической культурой и спортом"</t>
  </si>
  <si>
    <t>Подпрограмма "Развитие спортивной инфраструктуры"</t>
  </si>
  <si>
    <t>Муниципальная программа "Реализация молодежной политики в Парабельском районе"</t>
  </si>
  <si>
    <t>Муниципальная программа "Формирование благоприятной и доступной социальной среды в Парабельском районе"</t>
  </si>
  <si>
    <t>Муниципальная программа "Поддержка отраслей экономики в Парабельском районе"</t>
  </si>
  <si>
    <t>Муниципальная программа "Содействие развитию предпринимательства и занятости населения в Парабельском районе"</t>
  </si>
  <si>
    <t>Подпрограмма "Развитие системы сбора, обработки, утилизации, обезвреживания и размещения твердых коммунальных отходов"</t>
  </si>
  <si>
    <t>Муниципальная программа "Обеспечение транспортной доступности на территории Парабельского района"</t>
  </si>
  <si>
    <t>Муниципальная программа "Развитие муниципального управления в Парабельском районе"</t>
  </si>
  <si>
    <t>Муниципальная программа "Обеспечение безопасности жизнедеятельности населения Парабельского района"</t>
  </si>
  <si>
    <t>Непрограммное направление расходов</t>
  </si>
  <si>
    <t>9900000000</t>
  </si>
  <si>
    <t>Обеспечение деятельности Единой дежурно-диспетчерской службы</t>
  </si>
  <si>
    <t>9900000110</t>
  </si>
  <si>
    <t>Мероприятия по мобилизационной подготовке экономики района</t>
  </si>
  <si>
    <t>9900000120</t>
  </si>
  <si>
    <t>Расходы на уплату членских взносов в Совет муниципальных образований Томской области</t>
  </si>
  <si>
    <t>9900000140</t>
  </si>
  <si>
    <t>Межбюджетные трансферты сельским поселениям по принятым разовым решениям</t>
  </si>
  <si>
    <t>9900000160</t>
  </si>
  <si>
    <t>Уплата взносов на капитальный ремонт многоквартирных домов</t>
  </si>
  <si>
    <t>9900000170</t>
  </si>
  <si>
    <t>9900000200</t>
  </si>
  <si>
    <t>9900040120</t>
  </si>
  <si>
    <t>9900040160</t>
  </si>
  <si>
    <t>9900051180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</si>
  <si>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</si>
  <si>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</si>
  <si>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Руководство и управление в сфере установленных функций органов местного самоуправления</t>
  </si>
  <si>
    <t>9900100000</t>
  </si>
  <si>
    <t>Резервные фонды органов местного самоуправления</t>
  </si>
  <si>
    <t>9900200000</t>
  </si>
  <si>
    <t>Расходы на уплату налога на имущество организаций</t>
  </si>
  <si>
    <t>9900400000</t>
  </si>
  <si>
    <t>Расходы на индексацию коммунальных услуг казенным и бюджетным учреждениям Парабельского района</t>
  </si>
  <si>
    <t>9900800000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</si>
  <si>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</si>
  <si>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Информация об исполнении муниципальных программ и непрограммных направлений деятельности</t>
  </si>
  <si>
    <t>0870000000</t>
  </si>
  <si>
    <t>Подпрограмма «Развитие информационного общества»</t>
  </si>
  <si>
    <t>Подпрограмма «Развитие муниципальной службы»</t>
  </si>
  <si>
    <t>Подпрограмма «Повышение эффективности управления муниципальным имуществом Парабельского района»</t>
  </si>
  <si>
    <t>Подпрограмма «Профилактика и противодействие террористической деятельности и экстремистской деятельности на территории Парабельского района»</t>
  </si>
  <si>
    <t>Подпрограмма «Профилактика правонарушений на территории Парабельского района»</t>
  </si>
  <si>
    <t>Подпрограмма «Безопасность дорожного движения на территории Парабельского района»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</si>
  <si>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</si>
  <si>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0810000000</t>
  </si>
  <si>
    <t>1140000000</t>
  </si>
  <si>
    <t>9900000318</t>
  </si>
  <si>
    <t>Организация водоснабжения населения в границах сельских поселений</t>
  </si>
  <si>
    <t>Обеспечение софинансирования национальных и региональных проектов, государственных программ Томской области за счет средств местного бюджета</t>
  </si>
  <si>
    <t>Подпрограмма "Развитие инфраструктуры системы образования"</t>
  </si>
  <si>
    <t>Подпрограмма "Развитие туристской деятельности в Парабельском районе"</t>
  </si>
  <si>
    <t>Подпрограмма "Доступная медицина"</t>
  </si>
  <si>
    <t>Подпрограмма "Забота"</t>
  </si>
  <si>
    <t>Подпрограмма "Доступная среда"</t>
  </si>
  <si>
    <t>Подпрограмма "Сохранение и развитие малых форм хозяйствования"</t>
  </si>
  <si>
    <t>Подпрограмма "Сохранение и развитие фармацевтической деятельности"</t>
  </si>
  <si>
    <t>Подпрограмма "Развитие малого и среднего предпринимательства в Парабельском районе"</t>
  </si>
  <si>
    <t>Подпрограмма "Содействие занятости населения Парабельского района"</t>
  </si>
  <si>
    <t>Подпрограмма "Газификация Парабельского района"</t>
  </si>
  <si>
    <t>Подпрограмма "Сохранение и развитие автомобильных дорог Парабельского района"</t>
  </si>
  <si>
    <t>Подпрограмма "Развитие и модернизация коммунальной инфраструктуры Парабельского района"</t>
  </si>
  <si>
    <t>Подпрограмма "Организация внутрирайонных пассажирских и грузовых перевозок"</t>
  </si>
  <si>
    <t>Подпрограмма "Финансовая поддержка завоза товаров первой необходимости в отдаленные труднодоступные поселки Парабельского района"</t>
  </si>
  <si>
    <t>Подпрограмма «Повышение уровня защиты населения и территории от чрезвычайных ситуаций природного и техногенного характера»</t>
  </si>
  <si>
    <t>Компенсационные выплаты лицам, проживающим в местностях, приравненных к районам Крайнего Севера, и работающим в организациях и органах, финансируемых из районного бюджета</t>
  </si>
  <si>
    <t>Компенсация расходов по организации электроснабжения от дизельных электростанций</t>
  </si>
  <si>
    <t>9901000000</t>
  </si>
  <si>
    <t>муниципального образования "Парабельский район" за 9 месяцев 2025 года</t>
  </si>
  <si>
    <t>Бюджетные ассигнования по сводной бюджетной росписи на 2025 год</t>
  </si>
  <si>
    <t>Исполнение на 01.10.2025 года</t>
  </si>
  <si>
    <t>Подпрограмма "Развитие начального общего, основного общего, среднего общего образования"</t>
  </si>
  <si>
    <t>Подпрограмма "Развитие потенциала молодёжи Парабельского района"</t>
  </si>
  <si>
    <t>Муниципальная программа «Устойчивое развитие Парабельского района»</t>
  </si>
  <si>
    <t>Подпрограмма "Комплексное развитие сельских территорий"</t>
  </si>
  <si>
    <t>Подпрограмма "Охрана окружающей среды"</t>
  </si>
  <si>
    <t>0880000000</t>
  </si>
  <si>
    <t>Подпрограмма "Организация авиасообщения с сельскими поселениями Парабельского района"</t>
  </si>
  <si>
    <t>Муниципальная программа "Улучшение комфортности проживания на территории муниципального образования "Заводское сельское поселение"</t>
  </si>
  <si>
    <t>2100000000</t>
  </si>
  <si>
    <t>Подпрограмма "Прочие мероприятия по благоустройству Заводского сельского поселения"</t>
  </si>
  <si>
    <t>2110000000</t>
  </si>
  <si>
    <t>Подпрограмма "Содержание и ремонт муниципального жилья Заводского сельского поселения"</t>
  </si>
  <si>
    <t>2120000000</t>
  </si>
  <si>
    <t>Подпрограмма "Организация освещения улиц в Заводском сельском поселении"</t>
  </si>
  <si>
    <t>2130000000</t>
  </si>
  <si>
    <t>Подпрограмма "Реализация инициативных проектов в 2024-2026 годах"</t>
  </si>
  <si>
    <t>2140000000</t>
  </si>
  <si>
    <t>Муниципальная программа "Поддержка хозяйствующих субъектов в муниципальном образовании "Заводское сельское поселение"</t>
  </si>
  <si>
    <t>2200000000</t>
  </si>
  <si>
    <t>Подпрограмма «Сохранение и развитие коммунального хозяйства в сфере водоснабжения Заводского сельского поселения и бесперебойного обеспечения водой населения»</t>
  </si>
  <si>
    <t>2210000000</t>
  </si>
  <si>
    <t>Муниципальная программа "Комплексное развитие транспортной инфраструктуры муниципального образования "Заводское сельское поселение"</t>
  </si>
  <si>
    <t>2300000000</t>
  </si>
  <si>
    <t>Подпрограмма «Сохранность автомобильных дорог местного значения путем выполнения ремонтных мероприятий»</t>
  </si>
  <si>
    <t>2310000000</t>
  </si>
  <si>
    <t>Подпрограмма «Сохранность автомобильных дорог местного значения путем выполнения эксплуатационных мероприятий»</t>
  </si>
  <si>
    <t>2320000000</t>
  </si>
  <si>
    <t>Подпрограмма "Мероприятия по подготовке технических планов и постановке на кадастровый учет автомобильных дорог местного значения"</t>
  </si>
  <si>
    <t>2330000000</t>
  </si>
  <si>
    <t>Муниципальная программа "Улучшение комфортности проживания на территории Новосельцевского сельского поселения"</t>
  </si>
  <si>
    <t>3100000000</t>
  </si>
  <si>
    <t>Подпрограмма "Организация освещения улиц в Новосельцевском сельском поселении"</t>
  </si>
  <si>
    <t>3110000000</t>
  </si>
  <si>
    <t>Подпрограмма "Прочие мероприятия по благоустройству Новосельцевского сельского поселения"</t>
  </si>
  <si>
    <t>3120000000</t>
  </si>
  <si>
    <t>Подпрограмма "Содержание и ремонт муниципального жилья Новосельцевского сельского поселения"</t>
  </si>
  <si>
    <t>3130000000</t>
  </si>
  <si>
    <t>Подпрограмма "Содержание, ремонт и (или) капитальный ремонт дорожно-уличной сети и обеспечение безопасных условий для движения транспорта и пешеходов в Новосельцевском сельском поселении"</t>
  </si>
  <si>
    <t>3140000000</t>
  </si>
  <si>
    <t>Муниципальная программа "Поддержка хозяйствующих субъектов в муниципальном образовании Новосельцевское сельское поселение"</t>
  </si>
  <si>
    <t>3200000000</t>
  </si>
  <si>
    <t>Подпрограмма «Сохранение и развитие коммунального хозяйства в сфере водоснабжения Новосельцевского сельского поселения и бесперебойного обеспечения водой населения»</t>
  </si>
  <si>
    <t>3210000000</t>
  </si>
  <si>
    <t>Муниципальная программа "Реализация инициативных проектов на территории муниципального образования "Новосельцевское сельское поселение"</t>
  </si>
  <si>
    <t>3300000000</t>
  </si>
  <si>
    <t>Подпрограмма "Реализация инициативных проектов на территории МО "Новосельцевское сельское поселение"</t>
  </si>
  <si>
    <t>3310000000</t>
  </si>
  <si>
    <t>Муниципальная программа "Улучшение комфортности проживания на территории Нарымского сельского поселения"</t>
  </si>
  <si>
    <t>4100000000</t>
  </si>
  <si>
    <t>Подпрограмма "Организация освещения улиц в Нарымском сельском поселении"</t>
  </si>
  <si>
    <t>4110000000</t>
  </si>
  <si>
    <t>Подпрограмма "Прочие мероприятия по благоустройству Нарымского сельского поселения"</t>
  </si>
  <si>
    <t>4120000000</t>
  </si>
  <si>
    <t>Подпрограмма "Содержание и ремонт муниципального жилья Нарымского сельского поселения"</t>
  </si>
  <si>
    <t>4130000000</t>
  </si>
  <si>
    <t>Подпрограмма "Содержание, ремонт и (или) капитальный ремонт дорожно-уличной сети и обеспечение безопасных условий для движения транспорта и пешеходов в Нарымском сельском поселении"</t>
  </si>
  <si>
    <t>4140000000</t>
  </si>
  <si>
    <t>Подпрограмма "Формирование комфортной городской среды на территории Нарымского сельского поселения"</t>
  </si>
  <si>
    <t>4150000000</t>
  </si>
  <si>
    <t>Подпрограмма "Реализация инициативных проектов на территории Нарымского сельского поселения"</t>
  </si>
  <si>
    <t>4160000000</t>
  </si>
  <si>
    <t>Муниципальная программа "Комплексное развитие транспортной инфраструктуры МО "Парабельское сельское поселение"</t>
  </si>
  <si>
    <t>5100000000</t>
  </si>
  <si>
    <t>Подпрограмма "Развитие транспортной инфраструктуры, сбалансированное развитие и координирование с иными сферами жизнедеятельности поселения"</t>
  </si>
  <si>
    <t>5110000000</t>
  </si>
  <si>
    <t>Муниципальная программа "Развитие физической культуры, спорта и формирование здорового образа жизни населения на территории Парабельского сельского поселения"</t>
  </si>
  <si>
    <t>5200000000</t>
  </si>
  <si>
    <t>Подпрограмма "Создание условий для развития на территории Парабельского сельского поселения физической культуры и массового спорта"</t>
  </si>
  <si>
    <t>5210000000</t>
  </si>
  <si>
    <t>Муниципальная программа "Улучшение комфортности проживания на территории Парабельского сельского поселения"</t>
  </si>
  <si>
    <t>5300000000</t>
  </si>
  <si>
    <t>Подпрограмма "Прочие мероприятия по благоустройству Парабельского сельского поселения"</t>
  </si>
  <si>
    <t>5310000000</t>
  </si>
  <si>
    <t>Подпрограмма "Содержание и ремонт муниципального жилья Парабельского сельского поселения"</t>
  </si>
  <si>
    <t>5320000000</t>
  </si>
  <si>
    <t>Подпрограмма" Организация освещения улиц в Парабельском сельском поселении"</t>
  </si>
  <si>
    <t>5330000000</t>
  </si>
  <si>
    <t>Муниципальная программа "Развитие систем коммунальной инфраструктуры на территории МО "Парабельское сельское поселение"</t>
  </si>
  <si>
    <t>5400000000</t>
  </si>
  <si>
    <t>Подпрограмма "Содержание и ремонт объектов коммунальной инфраструктуры на территории МО "Парабельское сельское поселение"</t>
  </si>
  <si>
    <t>5410000000</t>
  </si>
  <si>
    <t>Муниципальная программа "Реализация инициативных проектов на территории МО "Парабельское сельское поселение"</t>
  </si>
  <si>
    <t>5500000000</t>
  </si>
  <si>
    <t>Подпрограмма"Реализация инициативных проектов на территории МО "Парабельское сельское поселение"</t>
  </si>
  <si>
    <t>5510000000</t>
  </si>
  <si>
    <t>Муниципальная программа "Комплексное развитие транспортной инфраструктуры МО "Старицинское сельское поселение"</t>
  </si>
  <si>
    <t>6100000000</t>
  </si>
  <si>
    <t>6110000000</t>
  </si>
  <si>
    <t>Муниципальная программа "Улучшение комфортности проживания на территории Старицинского сельского поселения"</t>
  </si>
  <si>
    <t>6200000000</t>
  </si>
  <si>
    <t>Подпрограмма "Прочие мероприятия по благоустройству Старицинского сельского поселения"</t>
  </si>
  <si>
    <t>6210000000</t>
  </si>
  <si>
    <t>Подпрограмма "Содержание и ремонт муниципального жилья Старицинского сельского поселения"</t>
  </si>
  <si>
    <t>6220000000</t>
  </si>
  <si>
    <t>Подпрограмма" Организация освещения улиц в Старицинском сельском поселении"</t>
  </si>
  <si>
    <t>6230000000</t>
  </si>
  <si>
    <t>Организация мероприятий при осуществлении деятельности по обращению с животными без владельцев</t>
  </si>
  <si>
    <t>9900000180</t>
  </si>
  <si>
    <t>Прочие расходы</t>
  </si>
  <si>
    <t>9900000300</t>
  </si>
  <si>
    <t>Предоставление субсидий унитарным муниципальным предприятиям на погашение задолженности за потребленный природный газ на основании судебных актов, вступивших в законную силу, с целью предупреждения банкротства</t>
  </si>
  <si>
    <t>9900000400</t>
  </si>
  <si>
    <t>Мероприятия в области коммунального хозяйства</t>
  </si>
  <si>
    <t>9900003915</t>
  </si>
  <si>
    <t>Прочие мероприятия по благоустройству</t>
  </si>
  <si>
    <t>9900006050</t>
  </si>
  <si>
    <t>Компенсация местным бюджетам расходов по организации электроснабжения от дизельных электростанций (СП)</t>
  </si>
  <si>
    <t>99000S0120</t>
  </si>
  <si>
    <t>Расходы на исполнение судебных актов</t>
  </si>
  <si>
    <t>9900300000</t>
  </si>
  <si>
    <t>Повышение заработной платы работников бюджетной сферы</t>
  </si>
  <si>
    <t>9900500000</t>
  </si>
  <si>
    <t>Проведение выборов и референдумов</t>
  </si>
  <si>
    <t>9900600000</t>
  </si>
  <si>
    <t>Расходы по оплате тепловой энергии от котельных, не подлежащих государственному регулированию ценообразования</t>
  </si>
  <si>
    <t>9900700000</t>
  </si>
  <si>
    <t xml:space="preserve"> %</t>
  </si>
  <si>
    <t>х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</si>
</sst>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 applyBorder="1" applyAlignment="1">
      <alignment vertical="center"/>
    </xf>
    <xf numFmtId="0" fontId="5" fillId="2" borderId="0" xfId="0" applyFont="1" applyFill="1"/>
    <xf numFmtId="0" fontId="3" fillId="2" borderId="0" xfId="0" applyFont="1" applyFill="1" applyAlignment="1">
      <alignment vertical="center"/>
    </xf>
    <xf numFmtId="0" fontId="3" fillId="2" borderId="0" xfId="0" applyFont="1" applyFill="1" applyAlignment="1"/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/>
    </xf>
    <xf numFmtId="4" fontId="2" fillId="0" borderId="1" xfId="0" applyNumberFormat="1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0" fontId="2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/>
    <xf numFmtId="0" fontId="6" fillId="2" borderId="0" xfId="0" applyFont="1" applyFill="1"/>
    <xf numFmtId="0" fontId="4" fillId="2" borderId="0" xfId="0" applyFont="1" applyFill="1"/>
    <xf numFmtId="164" fontId="6" fillId="2" borderId="0" xfId="0" applyNumberFormat="1" applyFont="1" applyFill="1"/>
    <xf numFmtId="164" fontId="2" fillId="2" borderId="0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164" fontId="3" fillId="2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view="pageBreakPreview" zoomScaleNormal="100" zoomScaleSheetLayoutView="100" workbookViewId="0">
      <selection activeCell="A7" sqref="A7:E132"/>
    </sheetView>
  </sheetViews>
  <sheetFormatPr defaultColWidth="9.140625" defaultRowHeight="15.75"/>
  <cols>
    <col min="1" max="1" width="52.42578125" style="4" customWidth="1"/>
    <col min="2" max="2" width="13.85546875" style="7" customWidth="1"/>
    <col min="3" max="3" width="20.42578125" style="5" customWidth="1"/>
    <col min="4" max="4" width="17" style="6" customWidth="1"/>
    <col min="5" max="5" width="7.5703125" style="31" customWidth="1"/>
    <col min="6" max="16384" width="9.140625" style="1"/>
  </cols>
  <sheetData>
    <row r="1" spans="1:5" s="3" customFormat="1">
      <c r="A1" s="19"/>
      <c r="B1" s="20"/>
      <c r="C1" s="21"/>
      <c r="D1" s="22"/>
      <c r="E1" s="24"/>
    </row>
    <row r="2" spans="1:5" s="3" customFormat="1">
      <c r="A2" s="32" t="s">
        <v>103</v>
      </c>
      <c r="B2" s="32"/>
      <c r="C2" s="32"/>
      <c r="D2" s="32"/>
      <c r="E2" s="32"/>
    </row>
    <row r="3" spans="1:5" s="3" customFormat="1">
      <c r="A3" s="33" t="s">
        <v>135</v>
      </c>
      <c r="B3" s="33"/>
      <c r="C3" s="33"/>
      <c r="D3" s="33"/>
      <c r="E3" s="33"/>
    </row>
    <row r="4" spans="1:5" s="3" customFormat="1">
      <c r="A4" s="2"/>
      <c r="B4" s="16"/>
      <c r="C4" s="16"/>
      <c r="D4" s="16"/>
      <c r="E4" s="25"/>
    </row>
    <row r="5" spans="1:5" s="3" customFormat="1">
      <c r="A5" s="19"/>
      <c r="B5" s="20"/>
      <c r="C5" s="21"/>
      <c r="D5" s="22"/>
      <c r="E5" s="26" t="s">
        <v>53</v>
      </c>
    </row>
    <row r="6" spans="1:5" s="3" customFormat="1" ht="94.5">
      <c r="A6" s="17" t="s">
        <v>2</v>
      </c>
      <c r="B6" s="17" t="s">
        <v>0</v>
      </c>
      <c r="C6" s="18" t="s">
        <v>136</v>
      </c>
      <c r="D6" s="18" t="s">
        <v>137</v>
      </c>
      <c r="E6" s="27" t="s">
        <v>254</v>
      </c>
    </row>
    <row r="7" spans="1:5" s="3" customFormat="1">
      <c r="A7" s="8" t="s">
        <v>54</v>
      </c>
      <c r="B7" s="8"/>
      <c r="C7" s="9">
        <v>1773744421.24</v>
      </c>
      <c r="D7" s="9">
        <v>1149450207.02</v>
      </c>
      <c r="E7" s="28">
        <f>D7/C7*100</f>
        <v>64.803598154035939</v>
      </c>
    </row>
    <row r="8" spans="1:5" s="3" customFormat="1" ht="31.5">
      <c r="A8" s="10" t="s">
        <v>55</v>
      </c>
      <c r="B8" s="11" t="s">
        <v>3</v>
      </c>
      <c r="C8" s="12">
        <v>992434904.37</v>
      </c>
      <c r="D8" s="12">
        <v>726078900.29999995</v>
      </c>
      <c r="E8" s="29">
        <f t="shared" ref="E8:E71" si="0">D8/C8*100</f>
        <v>73.161362735515283</v>
      </c>
    </row>
    <row r="9" spans="1:5" ht="31.5">
      <c r="A9" s="13" t="s">
        <v>56</v>
      </c>
      <c r="B9" s="14" t="s">
        <v>4</v>
      </c>
      <c r="C9" s="15">
        <v>146856314</v>
      </c>
      <c r="D9" s="15">
        <v>112457018</v>
      </c>
      <c r="E9" s="30">
        <f t="shared" si="0"/>
        <v>76.57622266074307</v>
      </c>
    </row>
    <row r="10" spans="1:5" ht="31.5">
      <c r="A10" s="13" t="s">
        <v>138</v>
      </c>
      <c r="B10" s="14" t="s">
        <v>5</v>
      </c>
      <c r="C10" s="15">
        <v>505148123.39999998</v>
      </c>
      <c r="D10" s="15">
        <v>388885869.24000001</v>
      </c>
      <c r="E10" s="30">
        <f t="shared" si="0"/>
        <v>76.984522207570777</v>
      </c>
    </row>
    <row r="11" spans="1:5" ht="31.5">
      <c r="A11" s="13" t="s">
        <v>57</v>
      </c>
      <c r="B11" s="14" t="s">
        <v>6</v>
      </c>
      <c r="C11" s="15">
        <v>55904767.07</v>
      </c>
      <c r="D11" s="15">
        <v>44334136.130000003</v>
      </c>
      <c r="E11" s="30">
        <f t="shared" si="0"/>
        <v>79.302961900347299</v>
      </c>
    </row>
    <row r="12" spans="1:5" ht="47.25">
      <c r="A12" s="13" t="s">
        <v>58</v>
      </c>
      <c r="B12" s="14" t="s">
        <v>7</v>
      </c>
      <c r="C12" s="15">
        <v>714328.04</v>
      </c>
      <c r="D12" s="15">
        <v>520043</v>
      </c>
      <c r="E12" s="30">
        <f t="shared" si="0"/>
        <v>72.80170606210558</v>
      </c>
    </row>
    <row r="13" spans="1:5" ht="31.5">
      <c r="A13" s="13" t="s">
        <v>117</v>
      </c>
      <c r="B13" s="14" t="s">
        <v>8</v>
      </c>
      <c r="C13" s="15">
        <v>193499813.83000001</v>
      </c>
      <c r="D13" s="15">
        <v>124360991.34</v>
      </c>
      <c r="E13" s="30">
        <f t="shared" si="0"/>
        <v>64.269308005256178</v>
      </c>
    </row>
    <row r="14" spans="1:5" ht="47.25">
      <c r="A14" s="13" t="s">
        <v>59</v>
      </c>
      <c r="B14" s="14" t="s">
        <v>9</v>
      </c>
      <c r="C14" s="15">
        <v>30364660.210000001</v>
      </c>
      <c r="D14" s="15">
        <v>18666640.98</v>
      </c>
      <c r="E14" s="30">
        <f t="shared" si="0"/>
        <v>61.474888409429695</v>
      </c>
    </row>
    <row r="15" spans="1:5" ht="47.25">
      <c r="A15" s="13" t="s">
        <v>51</v>
      </c>
      <c r="B15" s="14" t="s">
        <v>10</v>
      </c>
      <c r="C15" s="15">
        <v>11195630.300000001</v>
      </c>
      <c r="D15" s="15">
        <v>9074174.3000000007</v>
      </c>
      <c r="E15" s="30">
        <f t="shared" si="0"/>
        <v>81.051035599130145</v>
      </c>
    </row>
    <row r="16" spans="1:5" ht="31.5">
      <c r="A16" s="13" t="s">
        <v>60</v>
      </c>
      <c r="B16" s="14" t="s">
        <v>11</v>
      </c>
      <c r="C16" s="15">
        <v>843972.8</v>
      </c>
      <c r="D16" s="15">
        <v>432007.8</v>
      </c>
      <c r="E16" s="30">
        <f t="shared" si="0"/>
        <v>51.187407935421611</v>
      </c>
    </row>
    <row r="17" spans="1:5">
      <c r="A17" s="13" t="s">
        <v>1</v>
      </c>
      <c r="B17" s="14" t="s">
        <v>12</v>
      </c>
      <c r="C17" s="15">
        <v>47907294.719999999</v>
      </c>
      <c r="D17" s="15">
        <v>27348019.510000002</v>
      </c>
      <c r="E17" s="30">
        <f t="shared" si="0"/>
        <v>57.085292897123132</v>
      </c>
    </row>
    <row r="18" spans="1:5" s="3" customFormat="1" ht="31.5">
      <c r="A18" s="10" t="s">
        <v>61</v>
      </c>
      <c r="B18" s="11" t="s">
        <v>13</v>
      </c>
      <c r="C18" s="12">
        <v>173714412.66999999</v>
      </c>
      <c r="D18" s="12">
        <v>129138672.37</v>
      </c>
      <c r="E18" s="29">
        <f t="shared" si="0"/>
        <v>74.339641935940477</v>
      </c>
    </row>
    <row r="19" spans="1:5" ht="47.25">
      <c r="A19" s="13" t="s">
        <v>62</v>
      </c>
      <c r="B19" s="14" t="s">
        <v>26</v>
      </c>
      <c r="C19" s="15">
        <v>136198428.25999999</v>
      </c>
      <c r="D19" s="15">
        <v>104642250.89</v>
      </c>
      <c r="E19" s="30">
        <f t="shared" si="0"/>
        <v>76.830733090575833</v>
      </c>
    </row>
    <row r="20" spans="1:5" ht="63">
      <c r="A20" s="13" t="s">
        <v>52</v>
      </c>
      <c r="B20" s="14" t="s">
        <v>27</v>
      </c>
      <c r="C20" s="15">
        <v>18952292.600000001</v>
      </c>
      <c r="D20" s="15">
        <v>14469410.6</v>
      </c>
      <c r="E20" s="30">
        <f t="shared" si="0"/>
        <v>76.3464922444264</v>
      </c>
    </row>
    <row r="21" spans="1:5" ht="31.5">
      <c r="A21" s="13" t="s">
        <v>63</v>
      </c>
      <c r="B21" s="14" t="s">
        <v>28</v>
      </c>
      <c r="C21" s="15">
        <v>7567451.8099999996</v>
      </c>
      <c r="D21" s="15">
        <v>3833382.03</v>
      </c>
      <c r="E21" s="30">
        <f t="shared" si="0"/>
        <v>50.65618026049907</v>
      </c>
    </row>
    <row r="22" spans="1:5" ht="31.5">
      <c r="A22" s="13" t="s">
        <v>118</v>
      </c>
      <c r="B22" s="14" t="s">
        <v>64</v>
      </c>
      <c r="C22" s="15">
        <v>3127740</v>
      </c>
      <c r="D22" s="15">
        <v>800000</v>
      </c>
      <c r="E22" s="30">
        <f t="shared" si="0"/>
        <v>25.577573583482007</v>
      </c>
    </row>
    <row r="23" spans="1:5">
      <c r="A23" s="13" t="s">
        <v>1</v>
      </c>
      <c r="B23" s="14" t="s">
        <v>29</v>
      </c>
      <c r="C23" s="15">
        <v>7868500</v>
      </c>
      <c r="D23" s="15">
        <v>5393628.8499999996</v>
      </c>
      <c r="E23" s="30">
        <f t="shared" si="0"/>
        <v>68.547103641100577</v>
      </c>
    </row>
    <row r="24" spans="1:5" s="3" customFormat="1" ht="63">
      <c r="A24" s="10" t="s">
        <v>65</v>
      </c>
      <c r="B24" s="11" t="s">
        <v>14</v>
      </c>
      <c r="C24" s="12">
        <v>13564534.67</v>
      </c>
      <c r="D24" s="12">
        <v>7675352.4199999999</v>
      </c>
      <c r="E24" s="29">
        <f t="shared" si="0"/>
        <v>56.583971413152803</v>
      </c>
    </row>
    <row r="25" spans="1:5" ht="47.25">
      <c r="A25" s="13" t="s">
        <v>66</v>
      </c>
      <c r="B25" s="14" t="s">
        <v>30</v>
      </c>
      <c r="C25" s="15">
        <v>7059534.6699999999</v>
      </c>
      <c r="D25" s="15">
        <v>5416852.4199999999</v>
      </c>
      <c r="E25" s="30">
        <f t="shared" si="0"/>
        <v>76.73101235722099</v>
      </c>
    </row>
    <row r="26" spans="1:5" ht="31.5">
      <c r="A26" s="13" t="s">
        <v>67</v>
      </c>
      <c r="B26" s="14" t="s">
        <v>31</v>
      </c>
      <c r="C26" s="15">
        <v>6505000</v>
      </c>
      <c r="D26" s="15">
        <v>2258500</v>
      </c>
      <c r="E26" s="30">
        <f t="shared" si="0"/>
        <v>34.719446579554194</v>
      </c>
    </row>
    <row r="27" spans="1:5" s="3" customFormat="1" ht="31.5">
      <c r="A27" s="10" t="s">
        <v>68</v>
      </c>
      <c r="B27" s="11" t="s">
        <v>15</v>
      </c>
      <c r="C27" s="12">
        <v>2095550</v>
      </c>
      <c r="D27" s="12">
        <v>1171307.6100000001</v>
      </c>
      <c r="E27" s="29">
        <f t="shared" si="0"/>
        <v>55.894997017489445</v>
      </c>
    </row>
    <row r="28" spans="1:5" ht="31.5">
      <c r="A28" s="13" t="s">
        <v>139</v>
      </c>
      <c r="B28" s="14" t="s">
        <v>32</v>
      </c>
      <c r="C28" s="15">
        <v>2095550</v>
      </c>
      <c r="D28" s="15">
        <v>1171307.6100000001</v>
      </c>
      <c r="E28" s="30">
        <f t="shared" si="0"/>
        <v>55.894997017489445</v>
      </c>
    </row>
    <row r="29" spans="1:5" s="3" customFormat="1" ht="47.25">
      <c r="A29" s="10" t="s">
        <v>69</v>
      </c>
      <c r="B29" s="11" t="s">
        <v>16</v>
      </c>
      <c r="C29" s="12">
        <v>2699000</v>
      </c>
      <c r="D29" s="12">
        <v>1969443</v>
      </c>
      <c r="E29" s="29">
        <f t="shared" si="0"/>
        <v>72.969359021859944</v>
      </c>
    </row>
    <row r="30" spans="1:5">
      <c r="A30" s="13" t="s">
        <v>119</v>
      </c>
      <c r="B30" s="14" t="s">
        <v>33</v>
      </c>
      <c r="C30" s="15">
        <v>599000</v>
      </c>
      <c r="D30" s="15">
        <v>433970</v>
      </c>
      <c r="E30" s="30">
        <f t="shared" si="0"/>
        <v>72.449081803005015</v>
      </c>
    </row>
    <row r="31" spans="1:5">
      <c r="A31" s="13" t="s">
        <v>120</v>
      </c>
      <c r="B31" s="14" t="s">
        <v>34</v>
      </c>
      <c r="C31" s="15">
        <v>1550000</v>
      </c>
      <c r="D31" s="15">
        <v>1098373</v>
      </c>
      <c r="E31" s="30">
        <f t="shared" si="0"/>
        <v>70.86277419354839</v>
      </c>
    </row>
    <row r="32" spans="1:5">
      <c r="A32" s="13" t="s">
        <v>121</v>
      </c>
      <c r="B32" s="14" t="s">
        <v>35</v>
      </c>
      <c r="C32" s="15">
        <v>550000</v>
      </c>
      <c r="D32" s="15">
        <v>437100</v>
      </c>
      <c r="E32" s="30">
        <f t="shared" si="0"/>
        <v>79.472727272727269</v>
      </c>
    </row>
    <row r="33" spans="1:5" s="3" customFormat="1" ht="31.5">
      <c r="A33" s="10" t="s">
        <v>70</v>
      </c>
      <c r="B33" s="11" t="s">
        <v>17</v>
      </c>
      <c r="C33" s="12">
        <v>5429657.0099999998</v>
      </c>
      <c r="D33" s="12">
        <v>2398250.75</v>
      </c>
      <c r="E33" s="29">
        <f t="shared" si="0"/>
        <v>44.169470476368083</v>
      </c>
    </row>
    <row r="34" spans="1:5" ht="31.5">
      <c r="A34" s="13" t="s">
        <v>122</v>
      </c>
      <c r="B34" s="14" t="s">
        <v>36</v>
      </c>
      <c r="C34" s="15">
        <v>3689357.01</v>
      </c>
      <c r="D34" s="15">
        <v>932133.57</v>
      </c>
      <c r="E34" s="30">
        <f t="shared" si="0"/>
        <v>25.265474918080642</v>
      </c>
    </row>
    <row r="35" spans="1:5" ht="31.5">
      <c r="A35" s="13" t="s">
        <v>123</v>
      </c>
      <c r="B35" s="14" t="s">
        <v>37</v>
      </c>
      <c r="C35" s="15">
        <v>1100000</v>
      </c>
      <c r="D35" s="15">
        <v>1100000</v>
      </c>
      <c r="E35" s="30">
        <f t="shared" si="0"/>
        <v>100</v>
      </c>
    </row>
    <row r="36" spans="1:5">
      <c r="A36" s="13" t="s">
        <v>1</v>
      </c>
      <c r="B36" s="14" t="s">
        <v>38</v>
      </c>
      <c r="C36" s="15">
        <v>640300</v>
      </c>
      <c r="D36" s="15">
        <v>366117.18</v>
      </c>
      <c r="E36" s="30">
        <f t="shared" si="0"/>
        <v>57.179006715602064</v>
      </c>
    </row>
    <row r="37" spans="1:5" s="3" customFormat="1" ht="47.25">
      <c r="A37" s="10" t="s">
        <v>71</v>
      </c>
      <c r="B37" s="11" t="s">
        <v>18</v>
      </c>
      <c r="C37" s="12">
        <v>4118469.84</v>
      </c>
      <c r="D37" s="12">
        <v>1483613.9</v>
      </c>
      <c r="E37" s="29">
        <f t="shared" si="0"/>
        <v>36.023425146655924</v>
      </c>
    </row>
    <row r="38" spans="1:5" ht="31.5">
      <c r="A38" s="13" t="s">
        <v>124</v>
      </c>
      <c r="B38" s="14" t="s">
        <v>39</v>
      </c>
      <c r="C38" s="15">
        <v>2435230</v>
      </c>
      <c r="D38" s="15">
        <v>0</v>
      </c>
      <c r="E38" s="30">
        <f t="shared" si="0"/>
        <v>0</v>
      </c>
    </row>
    <row r="39" spans="1:5" ht="31.5">
      <c r="A39" s="13" t="s">
        <v>125</v>
      </c>
      <c r="B39" s="14" t="s">
        <v>40</v>
      </c>
      <c r="C39" s="15">
        <v>1683239.84</v>
      </c>
      <c r="D39" s="15">
        <v>1483613.9</v>
      </c>
      <c r="E39" s="30">
        <f t="shared" si="0"/>
        <v>88.140374576685389</v>
      </c>
    </row>
    <row r="40" spans="1:5" s="3" customFormat="1" ht="31.5">
      <c r="A40" s="10" t="s">
        <v>140</v>
      </c>
      <c r="B40" s="11" t="s">
        <v>19</v>
      </c>
      <c r="C40" s="12">
        <v>197699467.22999999</v>
      </c>
      <c r="D40" s="12">
        <v>43966043.579999998</v>
      </c>
      <c r="E40" s="29">
        <f t="shared" si="0"/>
        <v>22.238827547699305</v>
      </c>
    </row>
    <row r="41" spans="1:5" ht="31.5">
      <c r="A41" s="13" t="s">
        <v>141</v>
      </c>
      <c r="B41" s="14" t="s">
        <v>112</v>
      </c>
      <c r="C41" s="15">
        <v>3690072.15</v>
      </c>
      <c r="D41" s="15">
        <v>2190285.75</v>
      </c>
      <c r="E41" s="30">
        <f t="shared" si="0"/>
        <v>59.356176816217541</v>
      </c>
    </row>
    <row r="42" spans="1:5" ht="31.5">
      <c r="A42" s="13" t="s">
        <v>126</v>
      </c>
      <c r="B42" s="14" t="s">
        <v>41</v>
      </c>
      <c r="C42" s="15">
        <v>20000</v>
      </c>
      <c r="D42" s="15">
        <v>0</v>
      </c>
      <c r="E42" s="30">
        <f t="shared" si="0"/>
        <v>0</v>
      </c>
    </row>
    <row r="43" spans="1:5" ht="31.5">
      <c r="A43" s="13" t="s">
        <v>127</v>
      </c>
      <c r="B43" s="14" t="s">
        <v>42</v>
      </c>
      <c r="C43" s="15">
        <v>22883490.170000002</v>
      </c>
      <c r="D43" s="15">
        <v>14421834.17</v>
      </c>
      <c r="E43" s="30">
        <f t="shared" si="0"/>
        <v>63.022878340939712</v>
      </c>
    </row>
    <row r="44" spans="1:5" ht="47.25">
      <c r="A44" s="13" t="s">
        <v>72</v>
      </c>
      <c r="B44" s="14" t="s">
        <v>50</v>
      </c>
      <c r="C44" s="15">
        <v>3060000</v>
      </c>
      <c r="D44" s="15">
        <v>2053141.29</v>
      </c>
      <c r="E44" s="30">
        <f t="shared" si="0"/>
        <v>67.096120588235294</v>
      </c>
    </row>
    <row r="45" spans="1:5" ht="47.25">
      <c r="A45" s="13" t="s">
        <v>128</v>
      </c>
      <c r="B45" s="14" t="s">
        <v>104</v>
      </c>
      <c r="C45" s="15">
        <v>44534169.509999998</v>
      </c>
      <c r="D45" s="15">
        <v>20008280.289999999</v>
      </c>
      <c r="E45" s="30">
        <f t="shared" si="0"/>
        <v>44.927929520516166</v>
      </c>
    </row>
    <row r="46" spans="1:5" s="3" customFormat="1">
      <c r="A46" s="13" t="s">
        <v>142</v>
      </c>
      <c r="B46" s="14" t="s">
        <v>143</v>
      </c>
      <c r="C46" s="15">
        <v>123511735.40000001</v>
      </c>
      <c r="D46" s="15">
        <v>5292502.08</v>
      </c>
      <c r="E46" s="30">
        <f t="shared" si="0"/>
        <v>4.285019607942453</v>
      </c>
    </row>
    <row r="47" spans="1:5" ht="47.25">
      <c r="A47" s="10" t="s">
        <v>73</v>
      </c>
      <c r="B47" s="11" t="s">
        <v>20</v>
      </c>
      <c r="C47" s="12">
        <v>26886638</v>
      </c>
      <c r="D47" s="12">
        <v>15163457.640000001</v>
      </c>
      <c r="E47" s="29">
        <f t="shared" si="0"/>
        <v>56.397745378206089</v>
      </c>
    </row>
    <row r="48" spans="1:5" ht="31.5">
      <c r="A48" s="13" t="s">
        <v>129</v>
      </c>
      <c r="B48" s="14" t="s">
        <v>43</v>
      </c>
      <c r="C48" s="15">
        <v>24036638</v>
      </c>
      <c r="D48" s="15">
        <v>14403457.640000001</v>
      </c>
      <c r="E48" s="30">
        <f t="shared" si="0"/>
        <v>59.92292948789261</v>
      </c>
    </row>
    <row r="49" spans="1:5" ht="31.5">
      <c r="A49" s="13" t="s">
        <v>144</v>
      </c>
      <c r="B49" s="14" t="s">
        <v>44</v>
      </c>
      <c r="C49" s="15">
        <v>2450000</v>
      </c>
      <c r="D49" s="15">
        <v>480000</v>
      </c>
      <c r="E49" s="30">
        <f t="shared" si="0"/>
        <v>19.591836734693878</v>
      </c>
    </row>
    <row r="50" spans="1:5" s="3" customFormat="1" ht="47.25">
      <c r="A50" s="13" t="s">
        <v>130</v>
      </c>
      <c r="B50" s="14" t="s">
        <v>45</v>
      </c>
      <c r="C50" s="15">
        <v>400000</v>
      </c>
      <c r="D50" s="15">
        <v>280000</v>
      </c>
      <c r="E50" s="30">
        <f t="shared" si="0"/>
        <v>70</v>
      </c>
    </row>
    <row r="51" spans="1:5" ht="47.25">
      <c r="A51" s="10" t="s">
        <v>74</v>
      </c>
      <c r="B51" s="11" t="s">
        <v>21</v>
      </c>
      <c r="C51" s="12">
        <v>30267778.440000001</v>
      </c>
      <c r="D51" s="12">
        <v>19774428.199999999</v>
      </c>
      <c r="E51" s="29">
        <f t="shared" si="0"/>
        <v>65.331614076662305</v>
      </c>
    </row>
    <row r="52" spans="1:5" ht="31.5">
      <c r="A52" s="13" t="s">
        <v>105</v>
      </c>
      <c r="B52" s="14" t="s">
        <v>46</v>
      </c>
      <c r="C52" s="15">
        <v>7744769.0800000001</v>
      </c>
      <c r="D52" s="15">
        <v>5409899.9199999999</v>
      </c>
      <c r="E52" s="30">
        <f t="shared" si="0"/>
        <v>69.852307591332334</v>
      </c>
    </row>
    <row r="53" spans="1:5">
      <c r="A53" s="13" t="s">
        <v>106</v>
      </c>
      <c r="B53" s="14" t="s">
        <v>47</v>
      </c>
      <c r="C53" s="15">
        <v>752000</v>
      </c>
      <c r="D53" s="15">
        <v>143970</v>
      </c>
      <c r="E53" s="30">
        <f t="shared" si="0"/>
        <v>19.144946808510639</v>
      </c>
    </row>
    <row r="54" spans="1:5" ht="47.25">
      <c r="A54" s="13" t="s">
        <v>107</v>
      </c>
      <c r="B54" s="14" t="s">
        <v>48</v>
      </c>
      <c r="C54" s="15">
        <v>5564646.3600000003</v>
      </c>
      <c r="D54" s="15">
        <v>4188330.07</v>
      </c>
      <c r="E54" s="30">
        <f t="shared" si="0"/>
        <v>75.266778857803274</v>
      </c>
    </row>
    <row r="55" spans="1:5">
      <c r="A55" s="13" t="s">
        <v>1</v>
      </c>
      <c r="B55" s="14" t="s">
        <v>49</v>
      </c>
      <c r="C55" s="15">
        <v>16206363</v>
      </c>
      <c r="D55" s="15">
        <v>10032228.210000001</v>
      </c>
      <c r="E55" s="30">
        <f t="shared" si="0"/>
        <v>61.903020498800387</v>
      </c>
    </row>
    <row r="56" spans="1:5" s="3" customFormat="1" ht="47.25">
      <c r="A56" s="10" t="s">
        <v>75</v>
      </c>
      <c r="B56" s="11" t="s">
        <v>22</v>
      </c>
      <c r="C56" s="12">
        <v>5778500</v>
      </c>
      <c r="D56" s="12">
        <v>594202</v>
      </c>
      <c r="E56" s="29">
        <f t="shared" si="0"/>
        <v>10.282980012113871</v>
      </c>
    </row>
    <row r="57" spans="1:5" ht="63">
      <c r="A57" s="13" t="s">
        <v>108</v>
      </c>
      <c r="B57" s="14" t="s">
        <v>23</v>
      </c>
      <c r="C57" s="15">
        <v>152000</v>
      </c>
      <c r="D57" s="15">
        <v>122105</v>
      </c>
      <c r="E57" s="30">
        <f t="shared" si="0"/>
        <v>80.33223684210526</v>
      </c>
    </row>
    <row r="58" spans="1:5" ht="31.5">
      <c r="A58" s="13" t="s">
        <v>109</v>
      </c>
      <c r="B58" s="14" t="s">
        <v>24</v>
      </c>
      <c r="C58" s="15">
        <v>488000</v>
      </c>
      <c r="D58" s="15">
        <v>313500</v>
      </c>
      <c r="E58" s="30">
        <f t="shared" si="0"/>
        <v>64.241803278688522</v>
      </c>
    </row>
    <row r="59" spans="1:5" ht="31.5">
      <c r="A59" s="13" t="s">
        <v>110</v>
      </c>
      <c r="B59" s="14" t="s">
        <v>25</v>
      </c>
      <c r="C59" s="15">
        <v>45000</v>
      </c>
      <c r="D59" s="15">
        <v>29747</v>
      </c>
      <c r="E59" s="30">
        <f t="shared" si="0"/>
        <v>66.104444444444439</v>
      </c>
    </row>
    <row r="60" spans="1:5" ht="47.25">
      <c r="A60" s="13" t="s">
        <v>131</v>
      </c>
      <c r="B60" s="14" t="s">
        <v>113</v>
      </c>
      <c r="C60" s="15">
        <v>5093500</v>
      </c>
      <c r="D60" s="15">
        <v>128850</v>
      </c>
      <c r="E60" s="30">
        <f t="shared" si="0"/>
        <v>2.5296947089427704</v>
      </c>
    </row>
    <row r="61" spans="1:5" s="3" customFormat="1" ht="63">
      <c r="A61" s="10" t="s">
        <v>145</v>
      </c>
      <c r="B61" s="11" t="s">
        <v>146</v>
      </c>
      <c r="C61" s="12">
        <v>3416705.37</v>
      </c>
      <c r="D61" s="12">
        <v>3204207.59</v>
      </c>
      <c r="E61" s="29">
        <f t="shared" si="0"/>
        <v>93.780623232374282</v>
      </c>
    </row>
    <row r="62" spans="1:5" ht="31.5">
      <c r="A62" s="13" t="s">
        <v>147</v>
      </c>
      <c r="B62" s="14" t="s">
        <v>148</v>
      </c>
      <c r="C62" s="15">
        <v>71600</v>
      </c>
      <c r="D62" s="15">
        <v>71600</v>
      </c>
      <c r="E62" s="30">
        <f t="shared" si="0"/>
        <v>100</v>
      </c>
    </row>
    <row r="63" spans="1:5" ht="47.25">
      <c r="A63" s="13" t="s">
        <v>149</v>
      </c>
      <c r="B63" s="14" t="s">
        <v>150</v>
      </c>
      <c r="C63" s="15">
        <v>650500</v>
      </c>
      <c r="D63" s="15">
        <v>487943.32</v>
      </c>
      <c r="E63" s="30">
        <f t="shared" si="0"/>
        <v>75.010502690238283</v>
      </c>
    </row>
    <row r="64" spans="1:5" ht="31.5">
      <c r="A64" s="13" t="s">
        <v>151</v>
      </c>
      <c r="B64" s="14" t="s">
        <v>152</v>
      </c>
      <c r="C64" s="15">
        <v>361000</v>
      </c>
      <c r="D64" s="15">
        <v>311058.90000000002</v>
      </c>
      <c r="E64" s="30">
        <f t="shared" si="0"/>
        <v>86.165900277008305</v>
      </c>
    </row>
    <row r="65" spans="1:5" ht="31.5">
      <c r="A65" s="13" t="s">
        <v>153</v>
      </c>
      <c r="B65" s="14" t="s">
        <v>154</v>
      </c>
      <c r="C65" s="15">
        <v>2333605.37</v>
      </c>
      <c r="D65" s="15">
        <v>2333605.37</v>
      </c>
      <c r="E65" s="30">
        <f t="shared" si="0"/>
        <v>100</v>
      </c>
    </row>
    <row r="66" spans="1:5" ht="47.25">
      <c r="A66" s="10" t="s">
        <v>155</v>
      </c>
      <c r="B66" s="11" t="s">
        <v>156</v>
      </c>
      <c r="C66" s="12">
        <v>3450056</v>
      </c>
      <c r="D66" s="12">
        <v>2376100</v>
      </c>
      <c r="E66" s="29">
        <f t="shared" si="0"/>
        <v>68.87134585641509</v>
      </c>
    </row>
    <row r="67" spans="1:5" ht="63">
      <c r="A67" s="13" t="s">
        <v>157</v>
      </c>
      <c r="B67" s="14" t="s">
        <v>158</v>
      </c>
      <c r="C67" s="15">
        <v>3450056</v>
      </c>
      <c r="D67" s="15">
        <v>2376100</v>
      </c>
      <c r="E67" s="30">
        <f t="shared" si="0"/>
        <v>68.87134585641509</v>
      </c>
    </row>
    <row r="68" spans="1:5" ht="63">
      <c r="A68" s="10" t="s">
        <v>159</v>
      </c>
      <c r="B68" s="11" t="s">
        <v>160</v>
      </c>
      <c r="C68" s="12">
        <v>3687400</v>
      </c>
      <c r="D68" s="12">
        <v>2645452.88</v>
      </c>
      <c r="E68" s="29">
        <f t="shared" si="0"/>
        <v>71.743040624830499</v>
      </c>
    </row>
    <row r="69" spans="1:5" ht="47.25">
      <c r="A69" s="13" t="s">
        <v>161</v>
      </c>
      <c r="B69" s="14" t="s">
        <v>162</v>
      </c>
      <c r="C69" s="15">
        <v>1244000</v>
      </c>
      <c r="D69" s="15">
        <v>1020797.96</v>
      </c>
      <c r="E69" s="30">
        <f t="shared" si="0"/>
        <v>82.057713826366552</v>
      </c>
    </row>
    <row r="70" spans="1:5" ht="47.25">
      <c r="A70" s="13" t="s">
        <v>163</v>
      </c>
      <c r="B70" s="14" t="s">
        <v>164</v>
      </c>
      <c r="C70" s="15">
        <v>2253400</v>
      </c>
      <c r="D70" s="15">
        <v>1434654.92</v>
      </c>
      <c r="E70" s="30">
        <f t="shared" si="0"/>
        <v>63.666234135084757</v>
      </c>
    </row>
    <row r="71" spans="1:5" ht="47.25">
      <c r="A71" s="13" t="s">
        <v>165</v>
      </c>
      <c r="B71" s="14" t="s">
        <v>166</v>
      </c>
      <c r="C71" s="15">
        <v>190000</v>
      </c>
      <c r="D71" s="15">
        <v>190000</v>
      </c>
      <c r="E71" s="30">
        <f t="shared" si="0"/>
        <v>100</v>
      </c>
    </row>
    <row r="72" spans="1:5" ht="47.25">
      <c r="A72" s="10" t="s">
        <v>167</v>
      </c>
      <c r="B72" s="11" t="s">
        <v>168</v>
      </c>
      <c r="C72" s="12">
        <v>1783637.78</v>
      </c>
      <c r="D72" s="12">
        <v>1335777.75</v>
      </c>
      <c r="E72" s="29">
        <f t="shared" ref="E72:E132" si="1">D72/C72*100</f>
        <v>74.890640071550848</v>
      </c>
    </row>
    <row r="73" spans="1:5" ht="31.5">
      <c r="A73" s="13" t="s">
        <v>169</v>
      </c>
      <c r="B73" s="14" t="s">
        <v>170</v>
      </c>
      <c r="C73" s="15">
        <v>243208.97</v>
      </c>
      <c r="D73" s="15">
        <v>225159</v>
      </c>
      <c r="E73" s="30">
        <f t="shared" si="1"/>
        <v>92.578411067651004</v>
      </c>
    </row>
    <row r="74" spans="1:5" ht="47.25">
      <c r="A74" s="13" t="s">
        <v>171</v>
      </c>
      <c r="B74" s="14" t="s">
        <v>172</v>
      </c>
      <c r="C74" s="15">
        <v>276499.93</v>
      </c>
      <c r="D74" s="15">
        <v>254681.67</v>
      </c>
      <c r="E74" s="30">
        <f t="shared" si="1"/>
        <v>92.109126392907228</v>
      </c>
    </row>
    <row r="75" spans="1:5" ht="47.25">
      <c r="A75" s="13" t="s">
        <v>173</v>
      </c>
      <c r="B75" s="14" t="s">
        <v>174</v>
      </c>
      <c r="C75" s="15">
        <v>202200</v>
      </c>
      <c r="D75" s="15">
        <v>161657.07999999999</v>
      </c>
      <c r="E75" s="30">
        <f t="shared" si="1"/>
        <v>79.949099901088033</v>
      </c>
    </row>
    <row r="76" spans="1:5" ht="78.75">
      <c r="A76" s="13" t="s">
        <v>175</v>
      </c>
      <c r="B76" s="14" t="s">
        <v>176</v>
      </c>
      <c r="C76" s="15">
        <v>1061728.8799999999</v>
      </c>
      <c r="D76" s="15">
        <v>694280</v>
      </c>
      <c r="E76" s="30">
        <f t="shared" si="1"/>
        <v>65.391458504924543</v>
      </c>
    </row>
    <row r="77" spans="1:5" ht="63">
      <c r="A77" s="10" t="s">
        <v>177</v>
      </c>
      <c r="B77" s="11" t="s">
        <v>178</v>
      </c>
      <c r="C77" s="12">
        <v>1970000</v>
      </c>
      <c r="D77" s="12">
        <v>1400000</v>
      </c>
      <c r="E77" s="29">
        <f t="shared" si="1"/>
        <v>71.065989847715741</v>
      </c>
    </row>
    <row r="78" spans="1:5" ht="63">
      <c r="A78" s="13" t="s">
        <v>179</v>
      </c>
      <c r="B78" s="14" t="s">
        <v>180</v>
      </c>
      <c r="C78" s="15">
        <v>1970000</v>
      </c>
      <c r="D78" s="15">
        <v>1400000</v>
      </c>
      <c r="E78" s="30">
        <f t="shared" si="1"/>
        <v>71.065989847715741</v>
      </c>
    </row>
    <row r="79" spans="1:5" ht="63">
      <c r="A79" s="10" t="s">
        <v>181</v>
      </c>
      <c r="B79" s="11" t="s">
        <v>182</v>
      </c>
      <c r="C79" s="12">
        <v>566812.35</v>
      </c>
      <c r="D79" s="12">
        <v>566812.35</v>
      </c>
      <c r="E79" s="29">
        <f t="shared" si="1"/>
        <v>100</v>
      </c>
    </row>
    <row r="80" spans="1:5" ht="47.25">
      <c r="A80" s="13" t="s">
        <v>183</v>
      </c>
      <c r="B80" s="14" t="s">
        <v>184</v>
      </c>
      <c r="C80" s="15">
        <v>566812.35</v>
      </c>
      <c r="D80" s="15">
        <v>566812.35</v>
      </c>
      <c r="E80" s="30">
        <f t="shared" si="1"/>
        <v>100</v>
      </c>
    </row>
    <row r="81" spans="1:5" ht="47.25">
      <c r="A81" s="10" t="s">
        <v>185</v>
      </c>
      <c r="B81" s="11" t="s">
        <v>186</v>
      </c>
      <c r="C81" s="12">
        <v>23439557.960000001</v>
      </c>
      <c r="D81" s="12">
        <v>2839558.5</v>
      </c>
      <c r="E81" s="29">
        <f t="shared" si="1"/>
        <v>12.114385880679809</v>
      </c>
    </row>
    <row r="82" spans="1:5" ht="31.5">
      <c r="A82" s="13" t="s">
        <v>187</v>
      </c>
      <c r="B82" s="14" t="s">
        <v>188</v>
      </c>
      <c r="C82" s="15">
        <v>866348</v>
      </c>
      <c r="D82" s="15">
        <v>298625.46000000002</v>
      </c>
      <c r="E82" s="30">
        <f t="shared" si="1"/>
        <v>34.469458000711036</v>
      </c>
    </row>
    <row r="83" spans="1:5" ht="31.5">
      <c r="A83" s="13" t="s">
        <v>189</v>
      </c>
      <c r="B83" s="14" t="s">
        <v>190</v>
      </c>
      <c r="C83" s="15">
        <v>755050</v>
      </c>
      <c r="D83" s="15">
        <v>252428.5</v>
      </c>
      <c r="E83" s="30">
        <f t="shared" si="1"/>
        <v>33.432024369247074</v>
      </c>
    </row>
    <row r="84" spans="1:5" ht="47.25">
      <c r="A84" s="13" t="s">
        <v>191</v>
      </c>
      <c r="B84" s="14" t="s">
        <v>192</v>
      </c>
      <c r="C84" s="15">
        <v>1650505.87</v>
      </c>
      <c r="D84" s="15">
        <v>1142304.54</v>
      </c>
      <c r="E84" s="30">
        <f t="shared" si="1"/>
        <v>69.209359431117917</v>
      </c>
    </row>
    <row r="85" spans="1:5" ht="78.75">
      <c r="A85" s="13" t="s">
        <v>193</v>
      </c>
      <c r="B85" s="14" t="s">
        <v>194</v>
      </c>
      <c r="C85" s="15">
        <v>2854072.99</v>
      </c>
      <c r="D85" s="15">
        <v>1146200</v>
      </c>
      <c r="E85" s="30">
        <f t="shared" si="1"/>
        <v>40.160150213957905</v>
      </c>
    </row>
    <row r="86" spans="1:5" ht="47.25">
      <c r="A86" s="13" t="s">
        <v>195</v>
      </c>
      <c r="B86" s="14" t="s">
        <v>196</v>
      </c>
      <c r="C86" s="15">
        <v>14719735.699999999</v>
      </c>
      <c r="D86" s="15">
        <v>0</v>
      </c>
      <c r="E86" s="30">
        <f t="shared" si="1"/>
        <v>0</v>
      </c>
    </row>
    <row r="87" spans="1:5" ht="47.25">
      <c r="A87" s="13" t="s">
        <v>197</v>
      </c>
      <c r="B87" s="14" t="s">
        <v>198</v>
      </c>
      <c r="C87" s="15">
        <v>2593845.4</v>
      </c>
      <c r="D87" s="15">
        <v>0</v>
      </c>
      <c r="E87" s="30">
        <f t="shared" si="1"/>
        <v>0</v>
      </c>
    </row>
    <row r="88" spans="1:5" ht="47.25">
      <c r="A88" s="10" t="s">
        <v>199</v>
      </c>
      <c r="B88" s="11" t="s">
        <v>200</v>
      </c>
      <c r="C88" s="12">
        <v>42648792.5</v>
      </c>
      <c r="D88" s="12">
        <v>18306767.399999999</v>
      </c>
      <c r="E88" s="29">
        <f t="shared" si="1"/>
        <v>42.924468260150626</v>
      </c>
    </row>
    <row r="89" spans="1:5" ht="63">
      <c r="A89" s="13" t="s">
        <v>201</v>
      </c>
      <c r="B89" s="14" t="s">
        <v>202</v>
      </c>
      <c r="C89" s="15">
        <v>42648792.5</v>
      </c>
      <c r="D89" s="15">
        <v>18306767.399999999</v>
      </c>
      <c r="E89" s="30">
        <f t="shared" si="1"/>
        <v>42.924468260150626</v>
      </c>
    </row>
    <row r="90" spans="1:5" ht="78.75">
      <c r="A90" s="10" t="s">
        <v>203</v>
      </c>
      <c r="B90" s="11" t="s">
        <v>204</v>
      </c>
      <c r="C90" s="12">
        <v>320000</v>
      </c>
      <c r="D90" s="12">
        <v>115432</v>
      </c>
      <c r="E90" s="29">
        <f t="shared" si="1"/>
        <v>36.072500000000005</v>
      </c>
    </row>
    <row r="91" spans="1:5" ht="47.25">
      <c r="A91" s="13" t="s">
        <v>205</v>
      </c>
      <c r="B91" s="14" t="s">
        <v>206</v>
      </c>
      <c r="C91" s="15">
        <v>320000</v>
      </c>
      <c r="D91" s="15">
        <v>115432</v>
      </c>
      <c r="E91" s="30">
        <f t="shared" si="1"/>
        <v>36.072500000000005</v>
      </c>
    </row>
    <row r="92" spans="1:5" ht="47.25">
      <c r="A92" s="10" t="s">
        <v>207</v>
      </c>
      <c r="B92" s="11" t="s">
        <v>208</v>
      </c>
      <c r="C92" s="12">
        <v>21354461.600000001</v>
      </c>
      <c r="D92" s="12">
        <v>11537783.23</v>
      </c>
      <c r="E92" s="29">
        <f t="shared" si="1"/>
        <v>54.029848404138647</v>
      </c>
    </row>
    <row r="93" spans="1:5" ht="47.25">
      <c r="A93" s="13" t="s">
        <v>209</v>
      </c>
      <c r="B93" s="14" t="s">
        <v>210</v>
      </c>
      <c r="C93" s="15">
        <v>12969461.6</v>
      </c>
      <c r="D93" s="15">
        <v>9181915.1899999995</v>
      </c>
      <c r="E93" s="30">
        <f t="shared" si="1"/>
        <v>70.79642527335136</v>
      </c>
    </row>
    <row r="94" spans="1:5" ht="47.25">
      <c r="A94" s="13" t="s">
        <v>211</v>
      </c>
      <c r="B94" s="14" t="s">
        <v>212</v>
      </c>
      <c r="C94" s="15">
        <v>6325000</v>
      </c>
      <c r="D94" s="15">
        <v>828714.36</v>
      </c>
      <c r="E94" s="30">
        <f t="shared" si="1"/>
        <v>13.1022033201581</v>
      </c>
    </row>
    <row r="95" spans="1:5" ht="31.5">
      <c r="A95" s="13" t="s">
        <v>213</v>
      </c>
      <c r="B95" s="14" t="s">
        <v>214</v>
      </c>
      <c r="C95" s="15">
        <v>2060000</v>
      </c>
      <c r="D95" s="15">
        <v>1527153.68</v>
      </c>
      <c r="E95" s="30">
        <f t="shared" si="1"/>
        <v>74.133673786407755</v>
      </c>
    </row>
    <row r="96" spans="1:5" ht="47.25">
      <c r="A96" s="10" t="s">
        <v>215</v>
      </c>
      <c r="B96" s="11" t="s">
        <v>216</v>
      </c>
      <c r="C96" s="12">
        <v>9759208.1500000004</v>
      </c>
      <c r="D96" s="12">
        <v>3222528.74</v>
      </c>
      <c r="E96" s="29">
        <f t="shared" si="1"/>
        <v>33.020391516088324</v>
      </c>
    </row>
    <row r="97" spans="1:5" ht="47.25">
      <c r="A97" s="13" t="s">
        <v>217</v>
      </c>
      <c r="B97" s="14" t="s">
        <v>218</v>
      </c>
      <c r="C97" s="15">
        <v>9759208.1500000004</v>
      </c>
      <c r="D97" s="15">
        <v>3222528.74</v>
      </c>
      <c r="E97" s="30">
        <f t="shared" si="1"/>
        <v>33.020391516088324</v>
      </c>
    </row>
    <row r="98" spans="1:5" ht="47.25">
      <c r="A98" s="10" t="s">
        <v>219</v>
      </c>
      <c r="B98" s="11" t="s">
        <v>220</v>
      </c>
      <c r="C98" s="12">
        <v>1023775.49</v>
      </c>
      <c r="D98" s="12">
        <v>1023775.49</v>
      </c>
      <c r="E98" s="29">
        <f t="shared" si="1"/>
        <v>100</v>
      </c>
    </row>
    <row r="99" spans="1:5" ht="47.25">
      <c r="A99" s="13" t="s">
        <v>221</v>
      </c>
      <c r="B99" s="14" t="s">
        <v>222</v>
      </c>
      <c r="C99" s="15">
        <v>1023775.49</v>
      </c>
      <c r="D99" s="15">
        <v>1023775.49</v>
      </c>
      <c r="E99" s="30">
        <f t="shared" si="1"/>
        <v>100</v>
      </c>
    </row>
    <row r="100" spans="1:5" ht="47.25">
      <c r="A100" s="10" t="s">
        <v>223</v>
      </c>
      <c r="B100" s="11" t="s">
        <v>224</v>
      </c>
      <c r="C100" s="12">
        <v>1304000</v>
      </c>
      <c r="D100" s="12">
        <v>1064000</v>
      </c>
      <c r="E100" s="29">
        <f t="shared" si="1"/>
        <v>81.595092024539866</v>
      </c>
    </row>
    <row r="101" spans="1:5" ht="63">
      <c r="A101" s="13" t="s">
        <v>201</v>
      </c>
      <c r="B101" s="14" t="s">
        <v>225</v>
      </c>
      <c r="C101" s="15">
        <v>1304000</v>
      </c>
      <c r="D101" s="15">
        <v>1064000</v>
      </c>
      <c r="E101" s="30">
        <f t="shared" si="1"/>
        <v>81.595092024539866</v>
      </c>
    </row>
    <row r="102" spans="1:5" ht="47.25">
      <c r="A102" s="10" t="s">
        <v>226</v>
      </c>
      <c r="B102" s="11" t="s">
        <v>227</v>
      </c>
      <c r="C102" s="12">
        <v>1578100</v>
      </c>
      <c r="D102" s="12">
        <v>897018.42</v>
      </c>
      <c r="E102" s="29">
        <f t="shared" si="1"/>
        <v>56.841671630441667</v>
      </c>
    </row>
    <row r="103" spans="1:5" ht="47.25">
      <c r="A103" s="13" t="s">
        <v>228</v>
      </c>
      <c r="B103" s="14" t="s">
        <v>229</v>
      </c>
      <c r="C103" s="15">
        <v>63000</v>
      </c>
      <c r="D103" s="15">
        <v>63000</v>
      </c>
      <c r="E103" s="30">
        <f t="shared" si="1"/>
        <v>100</v>
      </c>
    </row>
    <row r="104" spans="1:5" ht="47.25">
      <c r="A104" s="13" t="s">
        <v>230</v>
      </c>
      <c r="B104" s="14" t="s">
        <v>231</v>
      </c>
      <c r="C104" s="15">
        <v>856800</v>
      </c>
      <c r="D104" s="15">
        <v>512101</v>
      </c>
      <c r="E104" s="30">
        <f t="shared" si="1"/>
        <v>59.769024276377216</v>
      </c>
    </row>
    <row r="105" spans="1:5" ht="31.5">
      <c r="A105" s="13" t="s">
        <v>232</v>
      </c>
      <c r="B105" s="14" t="s">
        <v>233</v>
      </c>
      <c r="C105" s="15">
        <v>658300</v>
      </c>
      <c r="D105" s="15">
        <v>321917.42</v>
      </c>
      <c r="E105" s="30">
        <f t="shared" si="1"/>
        <v>48.901324624031595</v>
      </c>
    </row>
    <row r="106" spans="1:5">
      <c r="A106" s="10" t="s">
        <v>76</v>
      </c>
      <c r="B106" s="11" t="s">
        <v>77</v>
      </c>
      <c r="C106" s="12">
        <v>202753001.81</v>
      </c>
      <c r="D106" s="12">
        <v>149501320.90000001</v>
      </c>
      <c r="E106" s="29">
        <f t="shared" si="1"/>
        <v>73.735688036864588</v>
      </c>
    </row>
    <row r="107" spans="1:5" ht="31.5">
      <c r="A107" s="13" t="s">
        <v>78</v>
      </c>
      <c r="B107" s="14" t="s">
        <v>79</v>
      </c>
      <c r="C107" s="15">
        <v>4896574</v>
      </c>
      <c r="D107" s="15">
        <v>3230778.2</v>
      </c>
      <c r="E107" s="30">
        <f t="shared" si="1"/>
        <v>65.980381385025538</v>
      </c>
    </row>
    <row r="108" spans="1:5" ht="31.5">
      <c r="A108" s="13" t="s">
        <v>80</v>
      </c>
      <c r="B108" s="14" t="s">
        <v>81</v>
      </c>
      <c r="C108" s="15">
        <v>411400</v>
      </c>
      <c r="D108" s="15">
        <v>235184.2</v>
      </c>
      <c r="E108" s="30">
        <f t="shared" si="1"/>
        <v>57.16679630529898</v>
      </c>
    </row>
    <row r="109" spans="1:5" ht="31.5">
      <c r="A109" s="13" t="s">
        <v>82</v>
      </c>
      <c r="B109" s="14" t="s">
        <v>83</v>
      </c>
      <c r="C109" s="15">
        <v>336282</v>
      </c>
      <c r="D109" s="15">
        <v>333003</v>
      </c>
      <c r="E109" s="30">
        <f t="shared" si="1"/>
        <v>99.024925508947845</v>
      </c>
    </row>
    <row r="110" spans="1:5" ht="31.5">
      <c r="A110" s="13" t="s">
        <v>84</v>
      </c>
      <c r="B110" s="14" t="s">
        <v>85</v>
      </c>
      <c r="C110" s="15">
        <v>1883148.86</v>
      </c>
      <c r="D110" s="15">
        <v>124688</v>
      </c>
      <c r="E110" s="30">
        <f t="shared" si="1"/>
        <v>6.6212503243105267</v>
      </c>
    </row>
    <row r="111" spans="1:5" ht="31.5">
      <c r="A111" s="13" t="s">
        <v>86</v>
      </c>
      <c r="B111" s="14" t="s">
        <v>87</v>
      </c>
      <c r="C111" s="15">
        <v>142947.75</v>
      </c>
      <c r="D111" s="15">
        <v>106630.5</v>
      </c>
      <c r="E111" s="30">
        <f t="shared" si="1"/>
        <v>74.594038730934912</v>
      </c>
    </row>
    <row r="112" spans="1:5" ht="47.25">
      <c r="A112" s="13" t="s">
        <v>234</v>
      </c>
      <c r="B112" s="14" t="s">
        <v>235</v>
      </c>
      <c r="C112" s="15">
        <v>529385</v>
      </c>
      <c r="D112" s="15">
        <v>98375</v>
      </c>
      <c r="E112" s="30">
        <f t="shared" si="1"/>
        <v>18.582883912464464</v>
      </c>
    </row>
    <row r="113" spans="1:5" ht="78.75">
      <c r="A113" s="13" t="s">
        <v>132</v>
      </c>
      <c r="B113" s="14" t="s">
        <v>88</v>
      </c>
      <c r="C113" s="15">
        <v>0</v>
      </c>
      <c r="D113" s="15">
        <v>0</v>
      </c>
      <c r="E113" s="30" t="s">
        <v>255</v>
      </c>
    </row>
    <row r="114" spans="1:5">
      <c r="A114" s="13" t="s">
        <v>236</v>
      </c>
      <c r="B114" s="14" t="s">
        <v>237</v>
      </c>
      <c r="C114" s="15">
        <v>4173534.08</v>
      </c>
      <c r="D114" s="15">
        <v>2615313.29</v>
      </c>
      <c r="E114" s="30">
        <f t="shared" si="1"/>
        <v>62.664237067880848</v>
      </c>
    </row>
    <row r="115" spans="1:5" ht="31.5">
      <c r="A115" s="13" t="s">
        <v>115</v>
      </c>
      <c r="B115" s="14" t="s">
        <v>114</v>
      </c>
      <c r="C115" s="15">
        <v>0</v>
      </c>
      <c r="D115" s="15">
        <v>0</v>
      </c>
      <c r="E115" s="30" t="s">
        <v>255</v>
      </c>
    </row>
    <row r="116" spans="1:5" ht="94.5">
      <c r="A116" s="13" t="s">
        <v>238</v>
      </c>
      <c r="B116" s="14" t="s">
        <v>239</v>
      </c>
      <c r="C116" s="15">
        <v>8000000</v>
      </c>
      <c r="D116" s="15">
        <v>8000000</v>
      </c>
      <c r="E116" s="30">
        <f t="shared" si="1"/>
        <v>100</v>
      </c>
    </row>
    <row r="117" spans="1:5">
      <c r="A117" s="13" t="s">
        <v>240</v>
      </c>
      <c r="B117" s="14" t="s">
        <v>241</v>
      </c>
      <c r="C117" s="15">
        <v>2879586.31</v>
      </c>
      <c r="D117" s="15">
        <v>2871189.94</v>
      </c>
      <c r="E117" s="30">
        <f t="shared" si="1"/>
        <v>99.708417491399999</v>
      </c>
    </row>
    <row r="118" spans="1:5">
      <c r="A118" s="13" t="s">
        <v>242</v>
      </c>
      <c r="B118" s="14" t="s">
        <v>243</v>
      </c>
      <c r="C118" s="15">
        <v>506160.8</v>
      </c>
      <c r="D118" s="15">
        <v>383206.37</v>
      </c>
      <c r="E118" s="30">
        <f t="shared" si="1"/>
        <v>75.708425069661658</v>
      </c>
    </row>
    <row r="119" spans="1:5" s="23" customFormat="1" ht="31.5">
      <c r="A119" s="13" t="s">
        <v>133</v>
      </c>
      <c r="B119" s="14" t="s">
        <v>89</v>
      </c>
      <c r="C119" s="15">
        <v>45235500</v>
      </c>
      <c r="D119" s="15">
        <v>45235500</v>
      </c>
      <c r="E119" s="30">
        <f t="shared" si="1"/>
        <v>100</v>
      </c>
    </row>
    <row r="120" spans="1:5" s="23" customFormat="1" ht="47.25">
      <c r="A120" s="13" t="s">
        <v>244</v>
      </c>
      <c r="B120" s="14" t="s">
        <v>245</v>
      </c>
      <c r="C120" s="15">
        <v>4524</v>
      </c>
      <c r="D120" s="15">
        <v>4524</v>
      </c>
      <c r="E120" s="30">
        <f t="shared" si="1"/>
        <v>100</v>
      </c>
    </row>
    <row r="121" spans="1:5" ht="63">
      <c r="A121" s="13" t="s">
        <v>111</v>
      </c>
      <c r="B121" s="14" t="s">
        <v>90</v>
      </c>
      <c r="C121" s="15">
        <v>394100</v>
      </c>
      <c r="D121" s="15">
        <v>295575</v>
      </c>
      <c r="E121" s="30">
        <f t="shared" si="1"/>
        <v>75</v>
      </c>
    </row>
    <row r="122" spans="1:5" ht="47.25">
      <c r="A122" s="13" t="s">
        <v>102</v>
      </c>
      <c r="B122" s="14" t="s">
        <v>91</v>
      </c>
      <c r="C122" s="15">
        <v>1232400</v>
      </c>
      <c r="D122" s="15">
        <v>802690.93</v>
      </c>
      <c r="E122" s="30">
        <f t="shared" si="1"/>
        <v>65.132337715027589</v>
      </c>
    </row>
    <row r="123" spans="1:5" ht="63">
      <c r="A123" s="13" t="s">
        <v>92</v>
      </c>
      <c r="B123" s="14" t="s">
        <v>93</v>
      </c>
      <c r="C123" s="15">
        <v>2300</v>
      </c>
      <c r="D123" s="15">
        <v>900</v>
      </c>
      <c r="E123" s="30">
        <f t="shared" si="1"/>
        <v>39.130434782608695</v>
      </c>
    </row>
    <row r="124" spans="1:5" ht="31.5">
      <c r="A124" s="13" t="s">
        <v>94</v>
      </c>
      <c r="B124" s="14" t="s">
        <v>95</v>
      </c>
      <c r="C124" s="15">
        <v>115462414.86</v>
      </c>
      <c r="D124" s="15">
        <v>77546432.040000007</v>
      </c>
      <c r="E124" s="30">
        <f t="shared" si="1"/>
        <v>67.16162322953862</v>
      </c>
    </row>
    <row r="125" spans="1:5" ht="31.5">
      <c r="A125" s="13" t="s">
        <v>96</v>
      </c>
      <c r="B125" s="14" t="s">
        <v>97</v>
      </c>
      <c r="C125" s="15">
        <v>4332666</v>
      </c>
      <c r="D125" s="15">
        <v>2480798.25</v>
      </c>
      <c r="E125" s="30">
        <f t="shared" si="1"/>
        <v>57.258008117865536</v>
      </c>
    </row>
    <row r="126" spans="1:5">
      <c r="A126" s="13" t="s">
        <v>246</v>
      </c>
      <c r="B126" s="14" t="s">
        <v>247</v>
      </c>
      <c r="C126" s="15">
        <v>2436584.36</v>
      </c>
      <c r="D126" s="15">
        <v>2436584.36</v>
      </c>
      <c r="E126" s="30">
        <f t="shared" si="1"/>
        <v>100</v>
      </c>
    </row>
    <row r="127" spans="1:5" ht="31.5">
      <c r="A127" s="13" t="s">
        <v>98</v>
      </c>
      <c r="B127" s="14" t="s">
        <v>99</v>
      </c>
      <c r="C127" s="15">
        <v>2340605</v>
      </c>
      <c r="D127" s="15">
        <v>0</v>
      </c>
      <c r="E127" s="30">
        <f t="shared" si="1"/>
        <v>0</v>
      </c>
    </row>
    <row r="128" spans="1:5" ht="31.5">
      <c r="A128" s="13" t="s">
        <v>248</v>
      </c>
      <c r="B128" s="14" t="s">
        <v>249</v>
      </c>
      <c r="C128" s="15">
        <v>3067300</v>
      </c>
      <c r="D128" s="15">
        <v>0</v>
      </c>
      <c r="E128" s="30">
        <f t="shared" si="1"/>
        <v>0</v>
      </c>
    </row>
    <row r="129" spans="1:5">
      <c r="A129" s="13" t="s">
        <v>250</v>
      </c>
      <c r="B129" s="14" t="s">
        <v>251</v>
      </c>
      <c r="C129" s="15">
        <v>2800000</v>
      </c>
      <c r="D129" s="15">
        <v>2699947.82</v>
      </c>
      <c r="E129" s="30">
        <f t="shared" si="1"/>
        <v>96.426707857142844</v>
      </c>
    </row>
    <row r="130" spans="1:5" ht="47.25">
      <c r="A130" s="13" t="s">
        <v>252</v>
      </c>
      <c r="B130" s="14" t="s">
        <v>253</v>
      </c>
      <c r="C130" s="15">
        <v>120476.21</v>
      </c>
      <c r="D130" s="15">
        <v>0</v>
      </c>
      <c r="E130" s="30">
        <f t="shared" si="1"/>
        <v>0</v>
      </c>
    </row>
    <row r="131" spans="1:5" ht="47.25">
      <c r="A131" s="13" t="s">
        <v>100</v>
      </c>
      <c r="B131" s="14" t="s">
        <v>101</v>
      </c>
      <c r="C131" s="15">
        <v>1400000</v>
      </c>
      <c r="D131" s="15">
        <v>0</v>
      </c>
      <c r="E131" s="30">
        <f t="shared" si="1"/>
        <v>0</v>
      </c>
    </row>
    <row r="132" spans="1:5" ht="63">
      <c r="A132" s="13" t="s">
        <v>116</v>
      </c>
      <c r="B132" s="14" t="s">
        <v>134</v>
      </c>
      <c r="C132" s="15">
        <v>165112.57999999999</v>
      </c>
      <c r="D132" s="15">
        <v>0</v>
      </c>
      <c r="E132" s="30">
        <f t="shared" si="1"/>
        <v>0</v>
      </c>
    </row>
  </sheetData>
  <autoFilter ref="A6:E132"/>
  <mergeCells count="2">
    <mergeCell ref="A2:E2"/>
    <mergeCell ref="A3:E3"/>
  </mergeCells>
  <pageMargins left="0.78740157480314965" right="0.39370078740157483" top="0.78740157480314965" bottom="0.78740157480314965" header="0.39370078740157483" footer="0.11811023622047245"/>
  <pageSetup paperSize="9" scale="81" firstPageNumber="47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 мес 2025</vt:lpstr>
      <vt:lpstr>'9 мес 2025'!Заголовки_для_печати</vt:lpstr>
      <vt:lpstr>'9 мес 2025'!Область_печати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</dc:creator>
  <cp:lastModifiedBy>But</cp:lastModifiedBy>
  <cp:lastPrinted>2025-10-07T03:12:26Z</cp:lastPrinted>
  <dcterms:created xsi:type="dcterms:W3CDTF">2018-11-13T03:53:09Z</dcterms:created>
  <dcterms:modified xsi:type="dcterms:W3CDTF">2025-10-07T03:12:36Z</dcterms:modified>
</cp:coreProperties>
</file>